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H30" i="1" l="1"/>
  <c r="H31" i="1"/>
  <c r="H32" i="1"/>
  <c r="H33" i="1"/>
  <c r="H34" i="1"/>
  <c r="H35" i="1"/>
  <c r="H36" i="1"/>
  <c r="H37" i="1"/>
  <c r="H38" i="1"/>
  <c r="H52" i="1"/>
  <c r="H53" i="1"/>
  <c r="H54" i="1"/>
  <c r="H55" i="1"/>
  <c r="H56" i="1"/>
  <c r="H57" i="1"/>
  <c r="H58" i="1"/>
  <c r="H60" i="1"/>
  <c r="G48" i="1" l="1"/>
  <c r="G49" i="1"/>
  <c r="G50" i="1"/>
  <c r="G60" i="1"/>
  <c r="D64" i="1" l="1"/>
  <c r="E64" i="1"/>
  <c r="F64" i="1"/>
  <c r="C64" i="1"/>
  <c r="H7" i="1" l="1"/>
  <c r="G7" i="1" l="1"/>
  <c r="H19" i="1"/>
  <c r="G19" i="1"/>
  <c r="H22" i="1" l="1"/>
  <c r="H63" i="1"/>
  <c r="G63" i="1"/>
  <c r="H62" i="1"/>
  <c r="G62" i="1"/>
  <c r="G61" i="1"/>
  <c r="G47" i="1"/>
  <c r="G46" i="1"/>
  <c r="G45" i="1"/>
  <c r="G44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H11" i="1"/>
  <c r="G22" i="1"/>
  <c r="G36" i="1"/>
  <c r="G35" i="1"/>
  <c r="G20" i="1"/>
  <c r="H26" i="1"/>
  <c r="G26" i="1"/>
  <c r="G30" i="1"/>
  <c r="H61" i="1"/>
  <c r="G5" i="1" l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<sst xmlns="http://schemas.openxmlformats.org/spreadsheetml/2006/main" count="126" uniqueCount="59">
  <si>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</si>
  <si>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</si>
  <si>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</si>
  <si>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</si>
  <si>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</si>
  <si>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</si>
  <si>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</si>
  <si>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</si>
  <si>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</si>
  <si>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</si>
  <si>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</si>
  <si>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</si>
  <si>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</si>
  <si>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</si>
  <si>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</si>
  <si>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</si>
  <si>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</si>
  <si>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</si>
  <si>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</si>
  <si>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</si>
  <si>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</si>
  <si>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</si>
  <si>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</si>
  <si>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</si>
  <si>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</si>
  <si>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</si>
  <si>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</si>
  <si>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</si>
  <si>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</si>
  <si>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</si>
  <si>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</si>
  <si>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</si>
  <si>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</si>
  <si>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</si>
  <si>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</si>
  <si>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</si>
  <si>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</si>
  <si>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</si>
  <si>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</si>
  <si>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Управление муниципальными финансами Почепского района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</si>
  <si>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</si>
  <si>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</si>
  <si>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Развитие культуры Почепского района </t>
  </si>
  <si>
    <t>11</t>
  </si>
  <si>
    <t>12</t>
  </si>
  <si>
    <t>13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</si>
  <si>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</si>
  <si>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</si>
  <si>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</si>
  <si>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</si>
  <si>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</si>
  <si>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Противодействие коррупции в Почепском районе</t>
  </si>
  <si>
    <t>Темп роста 2021 к соответствующему периоду 2020, %</t>
  </si>
  <si>
    <t>Комплексное развитие систем коммунальной инфраструктуры муниципального образования "Почепский район" Брянской области</t>
  </si>
  <si>
    <t>Утверждено на 2022 год</t>
  </si>
  <si>
    <t>Уточненная бюджетная роспись                            на 2022 год</t>
  </si>
  <si>
    <t xml:space="preserve">Расходы бюджета Почепского муниципального района Брянской области  по муниципальным программам за 9 месяцев 2022 года
</t>
  </si>
  <si>
    <t>Кассовое исполнение                             за 9 месяцев                       2021 года</t>
  </si>
  <si>
    <t>Кассовое исполнение                             за 9 месяцев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</si>
</sst>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  <xf numFmtId="43" fontId="1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9" fillId="0" borderId="7" xfId="0" applyFont="1" applyFill="1" applyBorder="1" applyAlignment="1">
      <alignment horizontal="left" vertical="top" wrapText="1"/>
    </xf>
    <xf numFmtId="49" fontId="12" fillId="0" borderId="4" xfId="3" applyNumberFormat="1" applyFont="1" applyAlignment="1" applyProtection="1">
      <alignment horizontal="left" vertical="top" wrapText="1"/>
      <protection locked="0"/>
    </xf>
    <xf numFmtId="49" fontId="12" fillId="0" borderId="4" xfId="3" applyNumberFormat="1" applyFont="1" applyAlignment="1" applyProtection="1">
      <alignment horizontal="center" vertical="top" wrapText="1"/>
      <protection locked="0"/>
    </xf>
    <xf numFmtId="4" fontId="12" fillId="0" borderId="4" xfId="4" applyNumberFormat="1" applyFont="1" applyFill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horizontal="left" vertical="top" wrapText="1"/>
    </xf>
    <xf numFmtId="49" fontId="12" fillId="0" borderId="6" xfId="3" applyNumberFormat="1" applyFont="1" applyBorder="1" applyAlignment="1" applyProtection="1">
      <alignment horizontal="center" vertical="top" wrapText="1"/>
      <protection locked="0"/>
    </xf>
    <xf numFmtId="4" fontId="1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vertical="top" wrapText="1"/>
    </xf>
    <xf numFmtId="49" fontId="12" fillId="0" borderId="5" xfId="3" applyNumberFormat="1" applyFont="1" applyBorder="1" applyAlignment="1" applyProtection="1">
      <alignment horizontal="left" vertical="top" wrapText="1"/>
      <protection locked="0"/>
    </xf>
    <xf numFmtId="4" fontId="14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43" fontId="11" fillId="0" borderId="0" xfId="6" applyFont="1" applyAlignment="1"/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7">
    <cellStyle name="xl24" xfId="1"/>
    <cellStyle name="xl27" xfId="2"/>
    <cellStyle name="xl38" xfId="3"/>
    <cellStyle name="xl39" xfId="4"/>
    <cellStyle name="Обычный" xfId="0" builtinId="0"/>
    <cellStyle name="Обычный 3" xfId="5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F69" sqref="F69"/>
    </sheetView>
  </sheetViews>
  <sheetFormatPr defaultRowHeight="15" x14ac:dyDescent="0.25"/>
  <cols>
    <col min="1" max="1" width="57.42578125" style="1" customWidth="1"/>
    <col min="2" max="2" width="5" style="27" customWidth="1"/>
    <col min="3" max="3" width="16" style="1" customWidth="1"/>
    <col min="4" max="4" width="17.5703125" style="1" customWidth="1"/>
    <col min="5" max="5" width="16.7109375" style="1" customWidth="1"/>
    <col min="6" max="6" width="16.85546875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5" t="s">
        <v>56</v>
      </c>
      <c r="B1" s="45"/>
      <c r="C1" s="45"/>
      <c r="D1" s="45"/>
      <c r="E1" s="45"/>
      <c r="F1" s="45"/>
      <c r="G1" s="45"/>
      <c r="H1" s="45"/>
    </row>
    <row r="2" spans="1:8" x14ac:dyDescent="0.25">
      <c r="A2" s="46" t="s">
        <v>0</v>
      </c>
      <c r="B2" s="46"/>
      <c r="C2" s="46"/>
      <c r="D2" s="46"/>
      <c r="E2" s="46"/>
      <c r="F2" s="46"/>
      <c r="G2" s="46"/>
      <c r="H2" s="46"/>
    </row>
    <row r="3" spans="1:8" s="2" customFormat="1" ht="12" customHeight="1" x14ac:dyDescent="0.25">
      <c r="A3" s="47" t="s">
        <v>1</v>
      </c>
      <c r="B3" s="47" t="s">
        <v>2</v>
      </c>
      <c r="C3" s="43" t="s">
        <v>57</v>
      </c>
      <c r="D3" s="47" t="s">
        <v>54</v>
      </c>
      <c r="E3" s="43" t="s">
        <v>55</v>
      </c>
      <c r="F3" s="43" t="s">
        <v>58</v>
      </c>
      <c r="G3" s="43" t="s">
        <v>3</v>
      </c>
      <c r="H3" s="43" t="s">
        <v>52</v>
      </c>
    </row>
    <row r="4" spans="1:8" s="2" customFormat="1" ht="64.5" customHeight="1" x14ac:dyDescent="0.25">
      <c r="A4" s="48"/>
      <c r="B4" s="48"/>
      <c r="C4" s="44"/>
      <c r="D4" s="48"/>
      <c r="E4" s="44"/>
      <c r="F4" s="44"/>
      <c r="G4" s="44"/>
      <c r="H4" s="44"/>
    </row>
    <row r="5" spans="1:8" s="3" customFormat="1" ht="29.25" customHeight="1" x14ac:dyDescent="0.25">
      <c r="A5" s="4" t="s">
        <v>39</v>
      </c>
      <c r="B5" s="5" t="s">
        <v>8</v>
      </c>
      <c r="C5" s="6">
        <v>12138677.41</v>
      </c>
      <c r="D5" s="6">
        <v>18332349.170000002</v>
      </c>
      <c r="E5" s="6">
        <v>18332349.170000002</v>
      </c>
      <c r="F5" s="6">
        <v>11112939.49</v>
      </c>
      <c r="G5" s="7">
        <f t="shared" ref="G5:G38" si="0">F5/E5*100</f>
        <v>60.619287724378424</v>
      </c>
      <c r="H5" s="7">
        <f t="shared" ref="H5:H15" si="1">F5/C5*100</f>
        <v>91.549837883038364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>
        <v>266788221.12</v>
      </c>
      <c r="D11" s="13"/>
      <c r="E11" s="13"/>
      <c r="F11" s="13"/>
      <c r="G11" s="10" t="e">
        <f t="shared" si="0"/>
        <v>#DIV/0!</v>
      </c>
      <c r="H11" s="10">
        <f t="shared" si="1"/>
        <v>0</v>
      </c>
    </row>
    <row r="12" spans="1:8" ht="36" customHeight="1" x14ac:dyDescent="0.2">
      <c r="A12" s="8" t="s">
        <v>40</v>
      </c>
      <c r="B12" s="35" t="s">
        <v>11</v>
      </c>
      <c r="C12" s="13">
        <v>266788221.12</v>
      </c>
      <c r="D12" s="42">
        <v>224076733.10000002</v>
      </c>
      <c r="E12" s="42">
        <v>224076733.10000002</v>
      </c>
      <c r="F12" s="42">
        <v>143292339.15000001</v>
      </c>
      <c r="G12" s="10">
        <f t="shared" si="0"/>
        <v>63.947888371815964</v>
      </c>
      <c r="H12" s="10">
        <f t="shared" si="1"/>
        <v>53.71014452903745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41</v>
      </c>
      <c r="B22" s="12" t="s">
        <v>14</v>
      </c>
      <c r="C22" s="14">
        <v>334424284.38999999</v>
      </c>
      <c r="D22" s="14">
        <v>615996406.91000009</v>
      </c>
      <c r="E22" s="14">
        <v>615996406.91000009</v>
      </c>
      <c r="F22" s="14">
        <v>362756456.56999999</v>
      </c>
      <c r="G22" s="10">
        <f t="shared" si="0"/>
        <v>58.889378655580437</v>
      </c>
      <c r="H22" s="10">
        <f>F22/C22*100</f>
        <v>108.47192428973236</v>
      </c>
    </row>
    <row r="23" spans="1:8" ht="0.75" customHeight="1" x14ac:dyDescent="0.25">
      <c r="A23" s="38" t="s">
        <v>21</v>
      </c>
      <c r="B23" s="35" t="s">
        <v>14</v>
      </c>
      <c r="C23" s="14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22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24</v>
      </c>
      <c r="B25" s="12" t="s">
        <v>14</v>
      </c>
      <c r="C25" s="39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14"/>
      <c r="D26" s="39"/>
      <c r="E26" s="39"/>
      <c r="F26" s="39"/>
      <c r="G26" s="10" t="e">
        <f t="shared" si="0"/>
        <v>#DIV/0!</v>
      </c>
      <c r="H26" s="10" t="e">
        <f t="shared" ref="H26:H60" si="2">F26/C26*100</f>
        <v>#DIV/0!</v>
      </c>
    </row>
    <row r="27" spans="1:8" ht="30" hidden="1" customHeight="1" x14ac:dyDescent="0.25">
      <c r="A27" s="11" t="s">
        <v>25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24</v>
      </c>
      <c r="B28" s="12" t="s">
        <v>14</v>
      </c>
      <c r="C28" s="14">
        <v>68732645.040000007</v>
      </c>
      <c r="D28" s="14"/>
      <c r="E28" s="14"/>
      <c r="F28" s="14"/>
      <c r="G28" s="10" t="e">
        <f t="shared" si="0"/>
        <v>#DIV/0!</v>
      </c>
      <c r="H28" s="10">
        <f t="shared" si="2"/>
        <v>0</v>
      </c>
    </row>
    <row r="29" spans="1:8" ht="15.75" customHeight="1" x14ac:dyDescent="0.25">
      <c r="A29" s="11" t="s">
        <v>42</v>
      </c>
      <c r="B29" s="12" t="s">
        <v>23</v>
      </c>
      <c r="C29" s="14">
        <v>68732645.040000007</v>
      </c>
      <c r="D29" s="14">
        <v>112656615</v>
      </c>
      <c r="E29" s="14">
        <v>112656615</v>
      </c>
      <c r="F29" s="14">
        <v>69717808.5</v>
      </c>
      <c r="G29" s="10">
        <f t="shared" si="0"/>
        <v>61.885232837858652</v>
      </c>
      <c r="H29" s="10">
        <f t="shared" si="2"/>
        <v>101.43332685571269</v>
      </c>
    </row>
    <row r="30" spans="1:8" ht="30.75" hidden="1" customHeight="1" x14ac:dyDescent="0.25">
      <c r="A30" s="34" t="s">
        <v>26</v>
      </c>
      <c r="B30" s="35" t="s">
        <v>23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27</v>
      </c>
      <c r="B31" s="12" t="s">
        <v>23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28</v>
      </c>
      <c r="B32" s="12" t="s">
        <v>23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29</v>
      </c>
      <c r="B33" s="35" t="s">
        <v>23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23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28</v>
      </c>
      <c r="B35" s="12" t="s">
        <v>23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30</v>
      </c>
      <c r="B36" s="35" t="s">
        <v>23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31</v>
      </c>
      <c r="B37" s="12" t="s">
        <v>23</v>
      </c>
      <c r="C37" s="14"/>
      <c r="D37" s="14"/>
      <c r="E37" s="14"/>
      <c r="F37" s="14"/>
      <c r="G37" s="10" t="e">
        <f t="shared" si="0"/>
        <v>#DIV/0!</v>
      </c>
      <c r="H37" s="10" t="e">
        <f t="shared" si="2"/>
        <v>#DIV/0!</v>
      </c>
    </row>
    <row r="38" spans="1:8" hidden="1" x14ac:dyDescent="0.25">
      <c r="A38" s="11" t="s">
        <v>28</v>
      </c>
      <c r="B38" s="12" t="s">
        <v>23</v>
      </c>
      <c r="C38" s="14"/>
      <c r="D38" s="14"/>
      <c r="E38" s="14"/>
      <c r="F38" s="14"/>
      <c r="G38" s="10" t="e">
        <f t="shared" si="0"/>
        <v>#DIV/0!</v>
      </c>
      <c r="H38" s="10" t="e">
        <f t="shared" si="2"/>
        <v>#DIV/0!</v>
      </c>
    </row>
    <row r="39" spans="1:8" ht="33.75" customHeight="1" x14ac:dyDescent="0.25">
      <c r="A39" s="11" t="s">
        <v>46</v>
      </c>
      <c r="B39" s="12" t="s">
        <v>32</v>
      </c>
      <c r="C39" s="14"/>
      <c r="D39" s="14">
        <v>50000</v>
      </c>
      <c r="E39" s="14">
        <v>50000</v>
      </c>
      <c r="F39" s="14"/>
      <c r="G39" s="10"/>
      <c r="H39" s="10"/>
    </row>
    <row r="40" spans="1:8" ht="15" hidden="1" customHeight="1" x14ac:dyDescent="0.25">
      <c r="A40" s="34" t="s">
        <v>20</v>
      </c>
      <c r="B40" s="35" t="s">
        <v>32</v>
      </c>
      <c r="C40" s="39"/>
      <c r="D40" s="39"/>
      <c r="E40" s="39"/>
      <c r="F40" s="39"/>
      <c r="G40" s="10"/>
      <c r="H40" s="10"/>
    </row>
    <row r="41" spans="1:8" ht="19.5" hidden="1" customHeight="1" x14ac:dyDescent="0.25">
      <c r="A41" s="11" t="s">
        <v>20</v>
      </c>
      <c r="B41" s="12" t="s">
        <v>32</v>
      </c>
      <c r="C41" s="14"/>
      <c r="D41" s="14"/>
      <c r="E41" s="14"/>
      <c r="F41" s="14"/>
      <c r="G41" s="10"/>
      <c r="H41" s="10"/>
    </row>
    <row r="42" spans="1:8" ht="15" hidden="1" customHeight="1" x14ac:dyDescent="0.25">
      <c r="A42" s="11" t="s">
        <v>15</v>
      </c>
      <c r="B42" s="12" t="s">
        <v>32</v>
      </c>
      <c r="C42" s="14"/>
      <c r="D42" s="14"/>
      <c r="E42" s="14"/>
      <c r="F42" s="14"/>
      <c r="G42" s="10"/>
      <c r="H42" s="10"/>
    </row>
    <row r="43" spans="1:8" ht="29.25" hidden="1" customHeight="1" x14ac:dyDescent="0.25">
      <c r="A43" s="11" t="s">
        <v>47</v>
      </c>
      <c r="B43" s="12" t="s">
        <v>33</v>
      </c>
      <c r="C43" s="14"/>
      <c r="D43" s="14"/>
      <c r="E43" s="14"/>
      <c r="F43" s="14"/>
      <c r="G43" s="10"/>
      <c r="H43" s="10"/>
    </row>
    <row r="44" spans="1:8" ht="18" hidden="1" customHeight="1" x14ac:dyDescent="0.25">
      <c r="A44" s="34" t="s">
        <v>20</v>
      </c>
      <c r="B44" s="35" t="s">
        <v>33</v>
      </c>
      <c r="C44" s="14"/>
      <c r="D44" s="14"/>
      <c r="E44" s="14"/>
      <c r="F44" s="14"/>
      <c r="G44" s="10" t="e">
        <f t="shared" ref="G44:G50" si="3">F44/E44*100</f>
        <v>#DIV/0!</v>
      </c>
      <c r="H44" s="10"/>
    </row>
    <row r="45" spans="1:8" ht="15" hidden="1" customHeight="1" x14ac:dyDescent="0.25">
      <c r="A45" s="11" t="s">
        <v>20</v>
      </c>
      <c r="B45" s="12" t="s">
        <v>33</v>
      </c>
      <c r="C45" s="14"/>
      <c r="D45" s="14"/>
      <c r="E45" s="14"/>
      <c r="F45" s="14"/>
      <c r="G45" s="10" t="e">
        <f t="shared" si="3"/>
        <v>#DIV/0!</v>
      </c>
      <c r="H45" s="10"/>
    </row>
    <row r="46" spans="1:8" ht="20.25" hidden="1" customHeight="1" x14ac:dyDescent="0.25">
      <c r="A46" s="11" t="s">
        <v>28</v>
      </c>
      <c r="B46" s="12" t="s">
        <v>33</v>
      </c>
      <c r="C46" s="14"/>
      <c r="D46" s="14"/>
      <c r="E46" s="14"/>
      <c r="F46" s="14"/>
      <c r="G46" s="10" t="e">
        <f t="shared" si="3"/>
        <v>#DIV/0!</v>
      </c>
      <c r="H46" s="10"/>
    </row>
    <row r="47" spans="1:8" ht="31.5" hidden="1" customHeight="1" x14ac:dyDescent="0.25">
      <c r="A47" s="40" t="s">
        <v>48</v>
      </c>
      <c r="B47" s="12" t="s">
        <v>34</v>
      </c>
      <c r="C47" s="41"/>
      <c r="D47" s="41"/>
      <c r="E47" s="41"/>
      <c r="F47" s="41"/>
      <c r="G47" s="10" t="e">
        <f t="shared" si="3"/>
        <v>#DIV/0!</v>
      </c>
      <c r="H47" s="10"/>
    </row>
    <row r="48" spans="1:8" ht="0.75" hidden="1" customHeight="1" x14ac:dyDescent="0.25">
      <c r="A48" s="34" t="s">
        <v>20</v>
      </c>
      <c r="B48" s="35" t="s">
        <v>34</v>
      </c>
      <c r="C48" s="14"/>
      <c r="D48" s="14"/>
      <c r="E48" s="14"/>
      <c r="F48" s="14"/>
      <c r="G48" s="10" t="e">
        <f t="shared" si="3"/>
        <v>#DIV/0!</v>
      </c>
      <c r="H48" s="10"/>
    </row>
    <row r="49" spans="1:8" s="3" customFormat="1" hidden="1" x14ac:dyDescent="0.25">
      <c r="A49" s="11" t="s">
        <v>20</v>
      </c>
      <c r="B49" s="12" t="s">
        <v>34</v>
      </c>
      <c r="C49" s="14"/>
      <c r="D49" s="14"/>
      <c r="E49" s="14"/>
      <c r="F49" s="14"/>
      <c r="G49" s="10" t="e">
        <f t="shared" si="3"/>
        <v>#DIV/0!</v>
      </c>
      <c r="H49" s="10"/>
    </row>
    <row r="50" spans="1:8" hidden="1" x14ac:dyDescent="0.25">
      <c r="A50" s="11" t="s">
        <v>28</v>
      </c>
      <c r="B50" s="12" t="s">
        <v>34</v>
      </c>
      <c r="C50" s="14"/>
      <c r="D50" s="14"/>
      <c r="E50" s="14"/>
      <c r="F50" s="14"/>
      <c r="G50" s="10" t="e">
        <f t="shared" si="3"/>
        <v>#DIV/0!</v>
      </c>
      <c r="H50" s="10"/>
    </row>
    <row r="51" spans="1:8" ht="0.75" customHeight="1" x14ac:dyDescent="0.25">
      <c r="A51" s="11" t="s">
        <v>49</v>
      </c>
      <c r="B51" s="12" t="s">
        <v>35</v>
      </c>
      <c r="C51" s="14"/>
      <c r="D51" s="14"/>
      <c r="E51" s="14"/>
      <c r="F51" s="14"/>
      <c r="G51" s="10"/>
      <c r="H51" s="10"/>
    </row>
    <row r="52" spans="1:8" hidden="1" x14ac:dyDescent="0.25">
      <c r="A52" s="34" t="s">
        <v>20</v>
      </c>
      <c r="B52" s="35" t="s">
        <v>35</v>
      </c>
      <c r="C52" s="14"/>
      <c r="D52" s="14"/>
      <c r="E52" s="14"/>
      <c r="F52" s="14"/>
      <c r="G52" s="10"/>
      <c r="H52" s="10" t="e">
        <f t="shared" si="2"/>
        <v>#DIV/0!</v>
      </c>
    </row>
    <row r="53" spans="1:8" hidden="1" x14ac:dyDescent="0.25">
      <c r="A53" s="11" t="s">
        <v>20</v>
      </c>
      <c r="B53" s="12" t="s">
        <v>35</v>
      </c>
      <c r="C53" s="14"/>
      <c r="D53" s="14"/>
      <c r="E53" s="14"/>
      <c r="F53" s="14"/>
      <c r="G53" s="10"/>
      <c r="H53" s="10" t="e">
        <f t="shared" si="2"/>
        <v>#DIV/0!</v>
      </c>
    </row>
    <row r="54" spans="1:8" x14ac:dyDescent="0.25">
      <c r="A54" s="8" t="s">
        <v>49</v>
      </c>
      <c r="B54" s="12" t="s">
        <v>35</v>
      </c>
      <c r="C54" s="14"/>
      <c r="D54" s="14">
        <v>100000</v>
      </c>
      <c r="E54" s="14">
        <v>100000</v>
      </c>
      <c r="F54" s="14"/>
      <c r="G54" s="10"/>
      <c r="H54" s="10" t="e">
        <f t="shared" si="2"/>
        <v>#DIV/0!</v>
      </c>
    </row>
    <row r="55" spans="1:8" ht="19.5" customHeight="1" x14ac:dyDescent="0.25">
      <c r="A55" s="11" t="s">
        <v>50</v>
      </c>
      <c r="B55" s="12" t="s">
        <v>36</v>
      </c>
      <c r="C55" s="14">
        <v>580494.6</v>
      </c>
      <c r="D55" s="14">
        <v>1934982</v>
      </c>
      <c r="E55" s="14">
        <v>1934982</v>
      </c>
      <c r="F55" s="14">
        <v>1934982</v>
      </c>
      <c r="G55" s="10"/>
      <c r="H55" s="10">
        <f t="shared" si="2"/>
        <v>333.33333333333337</v>
      </c>
    </row>
    <row r="56" spans="1:8" ht="18" hidden="1" customHeight="1" x14ac:dyDescent="0.25">
      <c r="A56" s="34" t="s">
        <v>20</v>
      </c>
      <c r="B56" s="12" t="s">
        <v>43</v>
      </c>
      <c r="C56" s="14"/>
      <c r="D56" s="14"/>
      <c r="E56" s="14"/>
      <c r="F56" s="14"/>
      <c r="G56" s="10"/>
      <c r="H56" s="10" t="e">
        <f t="shared" si="2"/>
        <v>#DIV/0!</v>
      </c>
    </row>
    <row r="57" spans="1:8" hidden="1" x14ac:dyDescent="0.25">
      <c r="A57" s="11" t="s">
        <v>20</v>
      </c>
      <c r="B57" s="12" t="s">
        <v>44</v>
      </c>
      <c r="C57" s="14"/>
      <c r="D57" s="14"/>
      <c r="E57" s="14"/>
      <c r="F57" s="14"/>
      <c r="G57" s="10"/>
      <c r="H57" s="10" t="e">
        <f t="shared" si="2"/>
        <v>#DIV/0!</v>
      </c>
    </row>
    <row r="58" spans="1:8" ht="19.5" hidden="1" customHeight="1" x14ac:dyDescent="0.25">
      <c r="A58" s="11" t="s">
        <v>15</v>
      </c>
      <c r="B58" s="12" t="s">
        <v>45</v>
      </c>
      <c r="C58" s="14"/>
      <c r="D58" s="14"/>
      <c r="E58" s="14"/>
      <c r="F58" s="14"/>
      <c r="G58" s="10"/>
      <c r="H58" s="10" t="e">
        <f t="shared" si="2"/>
        <v>#DIV/0!</v>
      </c>
    </row>
    <row r="59" spans="1:8" ht="19.5" hidden="1" customHeight="1" x14ac:dyDescent="0.25">
      <c r="A59" s="30" t="s">
        <v>51</v>
      </c>
      <c r="B59" s="12" t="s">
        <v>43</v>
      </c>
      <c r="C59" s="14"/>
      <c r="D59" s="14"/>
      <c r="E59" s="14"/>
      <c r="F59" s="14"/>
      <c r="G59" s="10"/>
      <c r="H59" s="10"/>
    </row>
    <row r="60" spans="1:8" ht="47.25" customHeight="1" x14ac:dyDescent="0.25">
      <c r="A60" s="30" t="s">
        <v>53</v>
      </c>
      <c r="B60" s="12" t="s">
        <v>44</v>
      </c>
      <c r="C60" s="14">
        <v>13486475.02</v>
      </c>
      <c r="D60" s="14">
        <v>62714025.200000003</v>
      </c>
      <c r="E60" s="14">
        <v>62714025.200000003</v>
      </c>
      <c r="F60" s="14">
        <v>13904557.08</v>
      </c>
      <c r="G60" s="10">
        <f>F60/E60*100</f>
        <v>22.171367625753991</v>
      </c>
      <c r="H60" s="10">
        <f t="shared" si="2"/>
        <v>103.10000989420882</v>
      </c>
    </row>
    <row r="61" spans="1:8" s="3" customFormat="1" ht="14.25" customHeight="1" x14ac:dyDescent="0.25">
      <c r="A61" s="22" t="s">
        <v>6</v>
      </c>
      <c r="B61" s="17">
        <v>70</v>
      </c>
      <c r="C61" s="14">
        <v>1146716.82</v>
      </c>
      <c r="D61" s="14">
        <v>2796377</v>
      </c>
      <c r="E61" s="14">
        <v>2796377</v>
      </c>
      <c r="F61" s="14">
        <v>2242573.75</v>
      </c>
      <c r="G61" s="18">
        <f>F61/E61*100</f>
        <v>80.19568713374484</v>
      </c>
      <c r="H61" s="18">
        <f>F61/C61*100</f>
        <v>195.56473846786341</v>
      </c>
    </row>
    <row r="62" spans="1:8" hidden="1" x14ac:dyDescent="0.25">
      <c r="A62" s="21" t="s">
        <v>37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4">F62/E62*100</f>
        <v>#DIV/0!</v>
      </c>
      <c r="H62" s="18">
        <f t="shared" ref="H62:H64" si="5">F62/C62*100</f>
        <v>0</v>
      </c>
    </row>
    <row r="63" spans="1:8" ht="15" hidden="1" customHeight="1" x14ac:dyDescent="0.25">
      <c r="A63" s="22" t="s">
        <v>38</v>
      </c>
      <c r="B63" s="17">
        <v>70</v>
      </c>
      <c r="C63" s="14">
        <v>188907.58</v>
      </c>
      <c r="D63" s="14"/>
      <c r="E63" s="14"/>
      <c r="F63" s="14"/>
      <c r="G63" s="18" t="e">
        <f t="shared" si="4"/>
        <v>#DIV/0!</v>
      </c>
      <c r="H63" s="18">
        <f t="shared" si="5"/>
        <v>0</v>
      </c>
    </row>
    <row r="64" spans="1:8" s="3" customFormat="1" ht="21" customHeight="1" x14ac:dyDescent="0.25">
      <c r="A64" s="23" t="s">
        <v>7</v>
      </c>
      <c r="B64" s="24"/>
      <c r="C64" s="19">
        <f>C5+C12+C22+C29+C39+C43+C47+C51+C55+C61+C59+C60</f>
        <v>697297514.4000001</v>
      </c>
      <c r="D64" s="19">
        <f t="shared" ref="D64:E64" si="6">D5+D12+D22+D29+D39+D43+D47+D51+D55+D61+D59+D60</f>
        <v>1038557488.3800001</v>
      </c>
      <c r="E64" s="19">
        <f t="shared" si="6"/>
        <v>1038557488.3800001</v>
      </c>
      <c r="F64" s="19">
        <f>F5+F12+F22+F29+F39+F43+F47+F51+F55+F61+F59+F60</f>
        <v>604961656.54000008</v>
      </c>
      <c r="G64" s="20">
        <f t="shared" si="4"/>
        <v>58.250184829310989</v>
      </c>
      <c r="H64" s="20">
        <f t="shared" si="5"/>
        <v>86.758040011163416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2022-10-25T12:46:18Z</dcterms:modified>
</cp:coreProperties>
</file>